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0E3DBB5-0710-4204-B065-2DA8B5F5D7C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<sst xmlns="http://schemas.openxmlformats.org/spreadsheetml/2006/main" count="44" uniqueCount="43">
  <si>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</si>
  <si>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</si>
  <si>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</si>
  <si>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</si>
  <si>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</si>
  <si>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</si>
  <si>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</si>
  <si>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</si>
  <si>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</si>
  <si>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</si>
  <si>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</si>
  <si>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</si>
  <si>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</si>
  <si>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</si>
  <si>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</si>
  <si>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</si>
  <si>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</si>
  <si>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</si>
  <si>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</si>
  <si>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</si>
  <si>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</si>
  <si>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</si>
  <si>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</si>
  <si>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</si>
  <si>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</si>
  <si>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</si>
  <si>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</si>
  <si>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</si>
  <si>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</si>
  <si>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</si>
  <si>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SAN JORGE</t>
  </si>
  <si>
    <t>NUMERO DE CUENTA:85DP07C022550200</t>
  </si>
  <si>
    <t>CORRESPONDIENTE AL MUNICIPIO DE PURISIMA DEL RINCON</t>
  </si>
  <si>
    <t>TENSION: BAJA - BAJA</t>
  </si>
  <si>
    <t>FECHA DE CENSO: 4/07/2019   MEDIDOR:S\MEDD MULTIPLO: 2 LECTURA:1333</t>
  </si>
  <si>
    <t>RPU: 060000255524</t>
  </si>
  <si>
    <t>UBICACION: COL. SAN JORGE</t>
  </si>
  <si>
    <t>TARIFA: 5A</t>
  </si>
  <si>
    <t>ZONA LEON</t>
  </si>
  <si>
    <t>100 W</t>
  </si>
  <si>
    <t>45 W</t>
  </si>
  <si>
    <t>50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</si>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</sst>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</v>
      </c>
      <c r="D12" s="23">
        <v>100</v>
      </c>
      <c r="E12" s="32">
        <f>SUM(D12:D13)</f>
        <v>100</v>
      </c>
      <c r="F12" s="34">
        <f>E12*0.25</f>
        <v>25</v>
      </c>
      <c r="G12" s="36">
        <f>(E12+F12)/1000</f>
        <v>0.125</v>
      </c>
      <c r="H12" s="38">
        <f>G12*12</f>
        <v>1.5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3</v>
      </c>
      <c r="D45" s="23">
        <v>135</v>
      </c>
      <c r="E45" s="32">
        <f>SUM(D45:D47)</f>
        <v>1505</v>
      </c>
      <c r="F45" s="34">
        <f>E45*0.25</f>
        <v>376.25</v>
      </c>
      <c r="G45" s="36">
        <f>(E45+F45)/1000</f>
        <v>1.8812500000000001</v>
      </c>
      <c r="H45" s="38">
        <f>G45*12</f>
        <v>22.575000000000003</v>
      </c>
      <c r="I45" s="7"/>
    </row>
    <row r="46" spans="1:9" x14ac:dyDescent="0.25">
      <c r="A46" s="5"/>
      <c r="B46" s="2" t="s">
        <v>41</v>
      </c>
      <c r="C46" s="13">
        <v>1</v>
      </c>
      <c r="D46" s="23">
        <v>50</v>
      </c>
      <c r="E46" s="33"/>
      <c r="F46" s="35"/>
      <c r="G46" s="45"/>
      <c r="H46" s="40"/>
      <c r="I46" s="7"/>
    </row>
    <row r="47" spans="1:9" x14ac:dyDescent="0.25">
      <c r="A47" s="5"/>
      <c r="B47" s="2" t="s">
        <v>42</v>
      </c>
      <c r="C47" s="13">
        <v>24</v>
      </c>
      <c r="D47" s="23">
        <v>1320</v>
      </c>
      <c r="E47" s="33"/>
      <c r="F47" s="35"/>
      <c r="G47" s="37"/>
      <c r="H47" s="40"/>
      <c r="I47" s="7"/>
    </row>
    <row r="48" spans="1:9" x14ac:dyDescent="0.25">
      <c r="A48" s="5"/>
      <c r="B48" s="17" t="s">
        <v>14</v>
      </c>
      <c r="C48" s="14">
        <f t="shared" ref="C48:H48" si="0">SUM(C12:C47)</f>
        <v>29</v>
      </c>
      <c r="D48" s="23">
        <f t="shared" si="0"/>
        <v>1605</v>
      </c>
      <c r="E48" s="24">
        <f>(SUM(E12:E47))/1000</f>
        <v>1.605</v>
      </c>
      <c r="F48" s="14">
        <f t="shared" si="0"/>
        <v>401.25</v>
      </c>
      <c r="G48" s="15">
        <f t="shared" si="0"/>
        <v>2.0062500000000001</v>
      </c>
      <c r="H48" s="21">
        <f t="shared" si="0"/>
        <v>24.075000000000003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35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36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37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2019-07-05T16:57:59Z</cp:lastPrinted>
  <dcterms:created xsi:type="dcterms:W3CDTF">2011-10-26T15:56:34Z</dcterms:created>
  <dcterms:modified xsi:type="dcterms:W3CDTF">2019-07-05T16:58:32Z</dcterms:modified>
</cp:coreProperties>
</file>